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73" sheetId="1" r:id="rId1"/>
    <sheet name="Кузнецкая 73(2019)" sheetId="2" r:id="rId2"/>
    <sheet name="Кузнецкая 73(2020)" sheetId="3" r:id="rId3"/>
    <sheet name="Кузнецкая 73(2021)" sheetId="4" r:id="rId4"/>
    <sheet name="Кузнецкая 73(2022)" sheetId="5" r:id="rId5"/>
    <sheet name="Кузнецкая 7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73'!#REF!,'Кузнецкая 73'!#REF!</definedName>
    <definedName name="Z_6E36EA37_049E_4FAE_B719_2847CD16F858_.wvu.Rows" localSheetId="0" hidden="1">'Кузнецкая 73'!$42:$45</definedName>
    <definedName name="Z_73C0D023_21BD_4441_8EFA_957546C15799_.wvu.Cols" localSheetId="0" hidden="1">'Кузнецкая 73'!#REF!,'Кузнецкая 73'!#REF!</definedName>
    <definedName name="Z_73C0D023_21BD_4441_8EFA_957546C15799_.wvu.Rows" localSheetId="0" hidden="1">'Кузнецкая 73'!$42:$45</definedName>
    <definedName name="_xlnm.Print_Area" localSheetId="0">'Кузнецкая 73'!$A$1:$G$60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E21" i="5"/>
  <c r="F38" i="5"/>
  <c r="F21" i="5"/>
  <c r="G21" i="5"/>
  <c r="F63" i="5" l="1"/>
  <c r="F62" i="5"/>
  <c r="F42" i="5" l="1"/>
  <c r="F53" i="5"/>
  <c r="F46" i="5"/>
  <c r="F45" i="5" s="1"/>
  <c r="F44" i="5"/>
  <c r="F43" i="5"/>
  <c r="F41" i="5"/>
  <c r="F40" i="5"/>
  <c r="F37" i="5"/>
  <c r="F36" i="5"/>
  <c r="F35" i="5"/>
  <c r="F34" i="5"/>
  <c r="F31" i="5" s="1"/>
  <c r="F33" i="5"/>
  <c r="F30" i="5"/>
  <c r="A2" i="5"/>
  <c r="F57" i="5"/>
  <c r="G26" i="5"/>
  <c r="F26" i="5"/>
  <c r="E26" i="5"/>
  <c r="G10" i="5"/>
  <c r="F10" i="5"/>
  <c r="E5" i="5"/>
  <c r="E4" i="5"/>
  <c r="E3" i="5" s="1"/>
  <c r="F56" i="5" l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/>
  <c r="G9" i="4"/>
  <c r="F9" i="4"/>
  <c r="E9" i="4"/>
  <c r="F40" i="4"/>
  <c r="G8" i="4"/>
  <c r="G6" i="4"/>
  <c r="A2" i="4"/>
  <c r="F58" i="4"/>
  <c r="F57" i="4"/>
  <c r="F52" i="4"/>
  <c r="G21" i="4"/>
  <c r="F21" i="4"/>
  <c r="E21" i="4"/>
  <c r="G16" i="4"/>
  <c r="F16" i="4"/>
  <c r="E16" i="4"/>
  <c r="F51" i="4" l="1"/>
  <c r="F56" i="4" l="1"/>
  <c r="F49" i="3"/>
  <c r="F48" i="3"/>
  <c r="F47" i="3"/>
  <c r="F40" i="3" s="1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39" i="1"/>
  <c r="F50" i="1" s="1"/>
  <c r="F55" i="1" s="1"/>
  <c r="F20" i="1"/>
  <c r="G20" i="1"/>
  <c r="E20" i="1"/>
  <c r="F15" i="1" l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<sst xmlns="http://schemas.openxmlformats.org/spreadsheetml/2006/main" count="375" uniqueCount="99">
  <si>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</si>
  <si>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</si>
  <si>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</si>
  <si>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</si>
  <si>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</si>
  <si>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</si>
  <si>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</si>
  <si>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</si>
  <si>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</si>
  <si>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</si>
  <si>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</si>
  <si>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</si>
  <si>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</si>
  <si>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</si>
  <si>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</si>
  <si>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</si>
  <si>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</si>
  <si>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</si>
  <si>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</si>
  <si>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</si>
  <si>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</si>
  <si>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</si>
  <si>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</si>
  <si>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</si>
  <si>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</si>
  <si>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</si>
  <si>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</si>
  <si>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</si>
  <si>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</si>
  <si>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</si>
  <si>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</si>
  <si>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</si>
  <si>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</si>
  <si>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</si>
  <si>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</si>
  <si>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</si>
  <si>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</si>
  <si>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</si>
  <si>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73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</si>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</sst>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8">
          <cell r="W338">
            <v>59710.550465741166</v>
          </cell>
          <cell r="X338">
            <v>12168.148163207361</v>
          </cell>
          <cell r="Y338">
            <v>223861.12699999998</v>
          </cell>
          <cell r="AA338">
            <v>4326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9733.5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Y338">
            <v>217133.92643487634</v>
          </cell>
          <cell r="BB338">
            <v>0</v>
          </cell>
          <cell r="BC338">
            <v>0</v>
          </cell>
          <cell r="CN338">
            <v>31890.81154038028</v>
          </cell>
          <cell r="CO338">
            <v>6536.2252667608382</v>
          </cell>
          <cell r="CP338">
            <v>4640.9946</v>
          </cell>
          <cell r="DB338">
            <v>0</v>
          </cell>
          <cell r="DG338">
            <v>27238.48922135821</v>
          </cell>
          <cell r="DU338">
            <v>89352.22563180892</v>
          </cell>
          <cell r="DV338">
            <v>19006.38816443969</v>
          </cell>
          <cell r="DW338">
            <v>17814.169300000001</v>
          </cell>
          <cell r="EK338">
            <v>0</v>
          </cell>
          <cell r="EQ338">
            <v>78239.563732456139</v>
          </cell>
          <cell r="FB338">
            <v>156692.79598260895</v>
          </cell>
          <cell r="FC338">
            <v>31997.722039518121</v>
          </cell>
          <cell r="FD338">
            <v>4030.4076000000005</v>
          </cell>
          <cell r="FL338">
            <v>0</v>
          </cell>
          <cell r="FS338">
            <v>99356.875202202762</v>
          </cell>
          <cell r="FX338">
            <v>121912.68017633654</v>
          </cell>
          <cell r="FY338">
            <v>24854.257281945327</v>
          </cell>
          <cell r="FZ338">
            <v>228.684</v>
          </cell>
          <cell r="GG338">
            <v>269.46360000000004</v>
          </cell>
          <cell r="GL338">
            <v>79718.48509816693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8">
          <cell r="W338">
            <v>42226.184932055476</v>
          </cell>
          <cell r="X338">
            <v>12960.248203662361</v>
          </cell>
          <cell r="Y338">
            <v>4433.8924999999999</v>
          </cell>
          <cell r="AK338">
            <v>0</v>
          </cell>
          <cell r="AV338">
            <v>0</v>
          </cell>
          <cell r="AY338">
            <v>200982.57059340586</v>
          </cell>
          <cell r="BB338">
            <v>0</v>
          </cell>
          <cell r="BM338">
            <v>0</v>
          </cell>
          <cell r="BN338">
            <v>0</v>
          </cell>
          <cell r="CN338">
            <v>36617.256510737447</v>
          </cell>
          <cell r="CO338">
            <v>11351.349518328605</v>
          </cell>
          <cell r="CP338">
            <v>1239.7183</v>
          </cell>
          <cell r="DB338">
            <v>0</v>
          </cell>
          <cell r="DG338">
            <v>52933.171032331811</v>
          </cell>
          <cell r="DU338">
            <v>127148.70790800411</v>
          </cell>
          <cell r="DV338">
            <v>39092.218195712179</v>
          </cell>
          <cell r="DW338">
            <v>214743.93779999996</v>
          </cell>
          <cell r="EL338">
            <v>0</v>
          </cell>
          <cell r="EQ338">
            <v>111769.98871478316</v>
          </cell>
          <cell r="FB338">
            <v>156662.5045122148</v>
          </cell>
          <cell r="FC338">
            <v>47680.055207597397</v>
          </cell>
          <cell r="FD338">
            <v>2472.0108</v>
          </cell>
          <cell r="FL338">
            <v>0</v>
          </cell>
          <cell r="FS338">
            <v>79380.926045016997</v>
          </cell>
          <cell r="FX338">
            <v>101517.18184708206</v>
          </cell>
          <cell r="FY338">
            <v>30849.047421965326</v>
          </cell>
          <cell r="FZ338">
            <v>0</v>
          </cell>
          <cell r="GG338">
            <v>421.54559999999998</v>
          </cell>
          <cell r="GL338">
            <v>55986.181971428807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8">
          <cell r="W338">
            <v>37846.81764129072</v>
          </cell>
          <cell r="X338">
            <v>9378.1913130276971</v>
          </cell>
          <cell r="Y338">
            <v>7514.6533999999992</v>
          </cell>
          <cell r="AA338">
            <v>4326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Y338">
            <v>160590.3832033767</v>
          </cell>
          <cell r="BB338">
            <v>0</v>
          </cell>
          <cell r="BC338">
            <v>0</v>
          </cell>
          <cell r="BM338">
            <v>0</v>
          </cell>
          <cell r="CN338">
            <v>33163.908825427548</v>
          </cell>
          <cell r="CO338">
            <v>10280.811735882544</v>
          </cell>
          <cell r="CP338">
            <v>825.35960000000011</v>
          </cell>
          <cell r="DB338">
            <v>0</v>
          </cell>
          <cell r="DF338">
            <v>30205.249367707809</v>
          </cell>
          <cell r="DU338">
            <v>149895.84708122836</v>
          </cell>
          <cell r="DV338">
            <v>30456.621219527191</v>
          </cell>
          <cell r="DW338">
            <v>28342.674800000001</v>
          </cell>
          <cell r="EK338">
            <v>0</v>
          </cell>
          <cell r="EP338">
            <v>134691.46918781442</v>
          </cell>
          <cell r="FB338">
            <v>158470.85363377933</v>
          </cell>
          <cell r="FC338">
            <v>42279.542077881226</v>
          </cell>
          <cell r="FD338">
            <v>2618.2890000000002</v>
          </cell>
          <cell r="FE338">
            <v>0</v>
          </cell>
          <cell r="FL338">
            <v>0</v>
          </cell>
          <cell r="FS338">
            <v>80972.8354359402</v>
          </cell>
          <cell r="FX338">
            <v>108237.09824663828</v>
          </cell>
          <cell r="FY338">
            <v>29426.752490726911</v>
          </cell>
          <cell r="FZ338">
            <v>238.68</v>
          </cell>
          <cell r="GG338">
            <v>2735.1504000000004</v>
          </cell>
          <cell r="GL338">
            <v>61378.409716181923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8">
          <cell r="W338">
            <v>22503.305560738503</v>
          </cell>
          <cell r="X338">
            <v>5292.5739065877297</v>
          </cell>
          <cell r="Y338">
            <v>2362.6963999999998</v>
          </cell>
          <cell r="AV338">
            <v>0</v>
          </cell>
          <cell r="AY338">
            <v>86061.473672888853</v>
          </cell>
          <cell r="BM338">
            <v>9733.5</v>
          </cell>
          <cell r="BN338">
            <v>0</v>
          </cell>
          <cell r="BO338">
            <v>0</v>
          </cell>
          <cell r="BP338">
            <v>0</v>
          </cell>
          <cell r="CN338">
            <v>35860.222980351478</v>
          </cell>
          <cell r="CO338">
            <v>9994.5027456019307</v>
          </cell>
          <cell r="CP338">
            <v>2878.9014999999995</v>
          </cell>
          <cell r="DB338">
            <v>0</v>
          </cell>
          <cell r="DG338">
            <v>32365.538874943344</v>
          </cell>
          <cell r="DL338">
            <v>36327.759099999996</v>
          </cell>
          <cell r="DP338">
            <v>10632.474300000002</v>
          </cell>
          <cell r="DT338">
            <v>1721.7869499999999</v>
          </cell>
          <cell r="DU338">
            <v>94994.854561504821</v>
          </cell>
          <cell r="DV338">
            <v>18811.698237623899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P338">
            <v>59213.418432142011</v>
          </cell>
          <cell r="EU338">
            <v>99889.27</v>
          </cell>
          <cell r="EW338">
            <v>2548.2817500000001</v>
          </cell>
          <cell r="EY338">
            <v>281491.08</v>
          </cell>
          <cell r="FA338">
            <v>765</v>
          </cell>
          <cell r="FL338">
            <v>0</v>
          </cell>
          <cell r="FS338">
            <v>0</v>
          </cell>
          <cell r="FV338">
            <v>266424.08</v>
          </cell>
          <cell r="FZ338">
            <v>636.65084999999988</v>
          </cell>
          <cell r="GG338">
            <v>6882.1471500000016</v>
          </cell>
          <cell r="GL33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38">
          <cell r="W338">
            <v>50327.992743730967</v>
          </cell>
          <cell r="X338">
            <v>11262.696139389616</v>
          </cell>
          <cell r="Y338">
            <v>40772.642699999997</v>
          </cell>
          <cell r="AV338">
            <v>7.2053058156998684E-8</v>
          </cell>
          <cell r="AW338">
            <v>-11747.8092</v>
          </cell>
          <cell r="AY338">
            <v>53806.580923579328</v>
          </cell>
          <cell r="CQ338">
            <v>61611.137798362426</v>
          </cell>
          <cell r="CR338">
            <v>14949.093347721333</v>
          </cell>
          <cell r="CS338">
            <v>47633.693775595137</v>
          </cell>
          <cell r="DE338">
            <v>0</v>
          </cell>
          <cell r="DI338">
            <v>48440.671476540781</v>
          </cell>
          <cell r="DX338">
            <v>140507.9316633525</v>
          </cell>
          <cell r="DY338">
            <v>32057.904102949153</v>
          </cell>
          <cell r="DZ338">
            <v>259585.67099999991</v>
          </cell>
          <cell r="ET338">
            <v>0</v>
          </cell>
          <cell r="EU338">
            <v>79256.621345454201</v>
          </cell>
          <cell r="EX338">
            <v>0</v>
          </cell>
          <cell r="EY338">
            <v>0</v>
          </cell>
          <cell r="EZ338">
            <v>0</v>
          </cell>
          <cell r="FB338">
            <v>0</v>
          </cell>
          <cell r="FQ338">
            <v>23825.534999999996</v>
          </cell>
          <cell r="FR338">
            <v>0</v>
          </cell>
          <cell r="GH338">
            <v>647804.42999999993</v>
          </cell>
          <cell r="GK338">
            <v>4648.9088999999994</v>
          </cell>
          <cell r="GL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38">
          <cell r="CQ338">
            <v>16920.95407372851</v>
          </cell>
          <cell r="CR338">
            <v>4157.3345659959004</v>
          </cell>
          <cell r="CS338">
            <v>7895.9404164108191</v>
          </cell>
          <cell r="DI338">
            <v>12592.094115351756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8">
          <cell r="W338">
            <v>291655.54820338706</v>
          </cell>
          <cell r="X338">
            <v>69361.649908294014</v>
          </cell>
          <cell r="Y338">
            <v>176332.85850000003</v>
          </cell>
          <cell r="AV338">
            <v>4.0709834271090099E-7</v>
          </cell>
          <cell r="AW338">
            <v>-97165.544400000013</v>
          </cell>
          <cell r="AX338">
            <v>295227.9954662291</v>
          </cell>
          <cell r="CT338">
            <v>143738.91</v>
          </cell>
          <cell r="ED338">
            <v>241761.13</v>
          </cell>
          <cell r="EE338">
            <v>12715.718310627188</v>
          </cell>
          <cell r="EF338">
            <v>2965.4603449710944</v>
          </cell>
          <cell r="EG338">
            <v>38862.254549999998</v>
          </cell>
          <cell r="FA338">
            <v>0</v>
          </cell>
          <cell r="FB338">
            <v>6328.2299431668171</v>
          </cell>
          <cell r="FE338">
            <v>0</v>
          </cell>
          <cell r="FF338">
            <v>0</v>
          </cell>
          <cell r="FH338">
            <v>0</v>
          </cell>
          <cell r="FX338">
            <v>134137.11884999997</v>
          </cell>
          <cell r="FY338">
            <v>0</v>
          </cell>
          <cell r="GO338">
            <v>825832.14999999991</v>
          </cell>
          <cell r="GP338">
            <v>71568.100000000006</v>
          </cell>
          <cell r="GR338">
            <v>3169.7297999999992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5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42578125" style="1" customWidth="1"/>
    <col min="7" max="7" width="16.140625" style="1" customWidth="1"/>
    <col min="8" max="8" width="9.285156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3967245.7</v>
      </c>
      <c r="F9" s="16">
        <f t="shared" ref="F9:G9" si="0">SUM(F10:F14)</f>
        <v>3847437.3</v>
      </c>
      <c r="G9" s="16">
        <f t="shared" si="0"/>
        <v>1556948.59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1658468.67</v>
      </c>
      <c r="F10" s="17">
        <v>1563523.55</v>
      </c>
      <c r="G10" s="18">
        <v>663231.31000000006</v>
      </c>
    </row>
    <row r="11" spans="1:8" ht="14.45" customHeight="1" x14ac:dyDescent="0.25">
      <c r="A11" s="71" t="s">
        <v>10</v>
      </c>
      <c r="B11" s="72"/>
      <c r="C11" s="72"/>
      <c r="D11" s="73"/>
      <c r="E11" s="17">
        <v>942507.03</v>
      </c>
      <c r="F11" s="17">
        <v>937324.47</v>
      </c>
      <c r="G11" s="18">
        <v>392860.15999999997</v>
      </c>
    </row>
    <row r="12" spans="1:8" ht="13.9" customHeight="1" x14ac:dyDescent="0.25">
      <c r="A12" s="71" t="s">
        <v>11</v>
      </c>
      <c r="B12" s="72"/>
      <c r="C12" s="72"/>
      <c r="D12" s="73"/>
      <c r="E12" s="17">
        <v>234567.08</v>
      </c>
      <c r="F12" s="17">
        <v>233845.96</v>
      </c>
      <c r="G12" s="18">
        <v>75128.509999999995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259213.6</v>
      </c>
      <c r="F13" s="17">
        <v>257700.29</v>
      </c>
      <c r="G13" s="18">
        <v>74961.34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872489.32</v>
      </c>
      <c r="F14" s="17">
        <v>855043.03</v>
      </c>
      <c r="G14" s="18">
        <v>350767.27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2543535.71</v>
      </c>
      <c r="F15" s="16">
        <f t="shared" ref="F15:G15" si="1">SUM(F16:F19)</f>
        <v>2445159.9300000002</v>
      </c>
      <c r="G15" s="16">
        <f t="shared" si="1"/>
        <v>669539.15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2316806.87</v>
      </c>
      <c r="F16" s="17">
        <v>2230463.08</v>
      </c>
      <c r="G16" s="18">
        <v>630583.65</v>
      </c>
    </row>
    <row r="17" spans="1:9" ht="15.75" x14ac:dyDescent="0.25">
      <c r="A17" s="64" t="s">
        <v>44</v>
      </c>
      <c r="B17" s="64"/>
      <c r="C17" s="64"/>
      <c r="D17" s="64"/>
      <c r="E17" s="17">
        <v>6046.8</v>
      </c>
      <c r="F17" s="17">
        <v>5752.67</v>
      </c>
      <c r="G17" s="18">
        <v>1039.5</v>
      </c>
    </row>
    <row r="18" spans="1:9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9" ht="15.75" x14ac:dyDescent="0.25">
      <c r="A19" s="64" t="s">
        <v>46</v>
      </c>
      <c r="B19" s="64"/>
      <c r="C19" s="64"/>
      <c r="D19" s="64"/>
      <c r="E19" s="17">
        <v>220682.04</v>
      </c>
      <c r="F19" s="17">
        <v>208944.18</v>
      </c>
      <c r="G19" s="18">
        <v>37916</v>
      </c>
    </row>
    <row r="20" spans="1:9" ht="15.75" x14ac:dyDescent="0.25">
      <c r="A20" s="86" t="s">
        <v>14</v>
      </c>
      <c r="B20" s="86"/>
      <c r="C20" s="86"/>
      <c r="D20" s="86"/>
      <c r="E20" s="34">
        <f>E21</f>
        <v>2162.16</v>
      </c>
      <c r="F20" s="34">
        <f t="shared" ref="F20:G20" si="2">F21</f>
        <v>2091.6999999999998</v>
      </c>
      <c r="G20" s="34">
        <f t="shared" si="2"/>
        <v>2229.41</v>
      </c>
    </row>
    <row r="21" spans="1:9" ht="15.75" x14ac:dyDescent="0.25">
      <c r="A21" s="64" t="s">
        <v>15</v>
      </c>
      <c r="B21" s="64"/>
      <c r="C21" s="64"/>
      <c r="D21" s="64"/>
      <c r="E21" s="17">
        <v>2162.16</v>
      </c>
      <c r="F21" s="17">
        <v>2091.6999999999998</v>
      </c>
      <c r="G21" s="18">
        <v>2229.41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87" t="s">
        <v>52</v>
      </c>
      <c r="B24" s="87"/>
      <c r="C24" s="87"/>
      <c r="D24" s="87"/>
      <c r="E24" s="87"/>
      <c r="F24" s="17">
        <v>1172055.0823929233</v>
      </c>
      <c r="G24" s="19"/>
      <c r="I24" s="28"/>
    </row>
    <row r="25" spans="1:9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517199.75206382485</v>
      </c>
      <c r="I25" s="28"/>
    </row>
    <row r="26" spans="1:9" ht="28.5" customHeight="1" x14ac:dyDescent="0.2">
      <c r="A26" s="91"/>
      <c r="B26" s="92"/>
      <c r="C26" s="92"/>
      <c r="D26" s="92"/>
      <c r="E26" s="93"/>
      <c r="F26" s="98"/>
      <c r="I26" s="28"/>
    </row>
    <row r="27" spans="1:9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нар'!W338</f>
        <v>59710.550465741166</v>
      </c>
      <c r="I27" s="28"/>
    </row>
    <row r="28" spans="1:9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нар'!X338</f>
        <v>12168.148163207361</v>
      </c>
      <c r="I28" s="28"/>
    </row>
    <row r="29" spans="1:9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нар'!Y338</f>
        <v>223861.12699999998</v>
      </c>
      <c r="I29" s="28"/>
    </row>
    <row r="30" spans="1:9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нар'!AA338+'[1]УК ВР декабрь нар'!AB338+'[1]УК ВР декабрь нар'!AC338+'[1]УК ВР декабрь нар'!AD338+'[1]УК ВР декабрь нар'!AE338+'[1]УК ВР декабрь нар'!AF338+'[1]УК ВР декабрь нар'!AG338+'[1]УК ВР декабрь нар'!AH338+'[1]УК ВР декабрь нар'!AJ338+'[1]УК ВР декабрь нар'!AL338+'[1]УК ВР декабрь нар'!AN338+'[1]УК ВР декабрь нар'!AO338+'[1]УК ВР декабрь нар'!AP338+'[1]УК ВР декабрь нар'!AQ338+'[1]УК ВР декабрь нар'!AR338+'[1]УК ВР декабрь нар'!AT338</f>
        <v>4326</v>
      </c>
      <c r="I30" s="28"/>
    </row>
    <row r="31" spans="1:9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нар'!AY338</f>
        <v>217133.92643487634</v>
      </c>
      <c r="I31" s="28"/>
    </row>
    <row r="32" spans="1:9" ht="15.75" customHeight="1" x14ac:dyDescent="0.2">
      <c r="A32" s="88" t="s">
        <v>33</v>
      </c>
      <c r="B32" s="89"/>
      <c r="C32" s="89"/>
      <c r="D32" s="89"/>
      <c r="E32" s="90"/>
      <c r="F32" s="97">
        <f>SUM(F34:F38)+333598.92</f>
        <v>618051.28745720396</v>
      </c>
      <c r="I32" s="28"/>
    </row>
    <row r="33" spans="1:9" ht="33" customHeight="1" x14ac:dyDescent="0.2">
      <c r="A33" s="91"/>
      <c r="B33" s="92"/>
      <c r="C33" s="92"/>
      <c r="D33" s="92"/>
      <c r="E33" s="93"/>
      <c r="F33" s="98"/>
      <c r="I33" s="28"/>
    </row>
    <row r="34" spans="1:9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нар'!CN338+'[1]УК ВР декабрь нар'!DU338</f>
        <v>121243.0371721892</v>
      </c>
      <c r="I34" s="28"/>
    </row>
    <row r="35" spans="1:9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нар'!CO338+'[1]УК ВР декабрь нар'!DV338</f>
        <v>25542.613431200527</v>
      </c>
      <c r="I35" s="28"/>
    </row>
    <row r="36" spans="1:9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нар'!CP338+'[1]УК ВР декабрь нар'!DW338</f>
        <v>22455.1639</v>
      </c>
      <c r="I36" s="28"/>
    </row>
    <row r="37" spans="1:9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нар'!AI338+'[1]УК ВР декабрь нар'!AJ338+'[1]УК ВР декабрь нар'!AS338+'[1]УК ВР декабрь нар'!BC338+'[1]УК ВР декабрь нар'!DB338+'[1]УК ВР декабрь нар'!EK338+'[1]УК ВР декабрь нар'!AM338</f>
        <v>9733.5</v>
      </c>
      <c r="I37" s="28"/>
    </row>
    <row r="38" spans="1:9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нар'!DG338+'[1]УК ВР декабрь нар'!EQ338</f>
        <v>105478.05295381435</v>
      </c>
      <c r="I38" s="28"/>
    </row>
    <row r="39" spans="1:9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SUM(F40:F48)+196417.65</f>
        <v>715479.02098077862</v>
      </c>
      <c r="I39" s="28"/>
    </row>
    <row r="40" spans="1:9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нар'!FB338+'[1]УК ВР декабрь нар'!FX338</f>
        <v>278605.47615894547</v>
      </c>
      <c r="I40" s="28"/>
    </row>
    <row r="41" spans="1:9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нар'!FC338+'[1]УК ВР декабрь нар'!FY338</f>
        <v>56851.979321463448</v>
      </c>
      <c r="I41" s="28"/>
    </row>
    <row r="42" spans="1:9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9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9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9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нар'!FD338+'[1]УК ВР декабрь нар'!FZ338</f>
        <v>4259.0916000000007</v>
      </c>
      <c r="I46" s="28"/>
    </row>
    <row r="47" spans="1:9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нар'!GG338+'[1]УК ВР декабрь нар'!FL338+'[1]УК ВР декабрь нар'!BB338+'[1]УК ВР декабрь нар'!AK338</f>
        <v>269.46360000000004</v>
      </c>
      <c r="I47" s="28"/>
    </row>
    <row r="48" spans="1:9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нар'!FS338+'[1]УК ВР декабрь нар'!GL338</f>
        <v>179075.36030036968</v>
      </c>
      <c r="I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1850730.0605018074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321783.77</v>
      </c>
      <c r="I51" s="28"/>
      <c r="K51" s="28"/>
      <c r="L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164632.35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157151.42000000001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2172513.8305018074</v>
      </c>
      <c r="H55" s="28"/>
      <c r="I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2316806.87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2230463.08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1316348.1218911163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73'!A2:G2</f>
        <v>перед собственниками дома по адресу: ул. Кузнецкая 73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73'!G6:H6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73'!G8:H8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4294013.9000000004</v>
      </c>
      <c r="F9" s="16">
        <f t="shared" ref="F9:G9" si="0">SUM(F10:F15)</f>
        <v>4107576.1099999994</v>
      </c>
      <c r="G9" s="16">
        <f t="shared" si="0"/>
        <v>1743437.2</v>
      </c>
    </row>
    <row r="10" spans="1:7" ht="15.75" x14ac:dyDescent="0.25">
      <c r="A10" s="71" t="s">
        <v>9</v>
      </c>
      <c r="B10" s="72"/>
      <c r="C10" s="72"/>
      <c r="D10" s="73"/>
      <c r="E10" s="17">
        <v>1563872.34</v>
      </c>
      <c r="F10" s="17">
        <v>1555742.49</v>
      </c>
      <c r="G10" s="18">
        <v>671361.16</v>
      </c>
    </row>
    <row r="11" spans="1:7" ht="15.75" x14ac:dyDescent="0.25">
      <c r="A11" s="71" t="s">
        <v>10</v>
      </c>
      <c r="B11" s="72"/>
      <c r="C11" s="72"/>
      <c r="D11" s="73"/>
      <c r="E11" s="17">
        <v>917040.45</v>
      </c>
      <c r="F11" s="17">
        <v>897410.83</v>
      </c>
      <c r="G11" s="18">
        <v>412540.6</v>
      </c>
    </row>
    <row r="12" spans="1:7" ht="15.75" x14ac:dyDescent="0.25">
      <c r="A12" s="71" t="s">
        <v>11</v>
      </c>
      <c r="B12" s="72"/>
      <c r="C12" s="72"/>
      <c r="D12" s="73"/>
      <c r="E12" s="17">
        <v>237543.34</v>
      </c>
      <c r="F12" s="17">
        <v>232578.83</v>
      </c>
      <c r="G12" s="18">
        <v>80093.02</v>
      </c>
    </row>
    <row r="13" spans="1:7" ht="15.75" x14ac:dyDescent="0.25">
      <c r="A13" s="71" t="s">
        <v>12</v>
      </c>
      <c r="B13" s="72"/>
      <c r="C13" s="72"/>
      <c r="D13" s="73"/>
      <c r="E13" s="17">
        <v>253612.86</v>
      </c>
      <c r="F13" s="17">
        <v>244030.8</v>
      </c>
      <c r="G13" s="18">
        <v>84543.4</v>
      </c>
    </row>
    <row r="14" spans="1:7" ht="15.75" x14ac:dyDescent="0.25">
      <c r="A14" s="64" t="s">
        <v>13</v>
      </c>
      <c r="B14" s="64"/>
      <c r="C14" s="64"/>
      <c r="D14" s="64"/>
      <c r="E14" s="17">
        <v>934288.22</v>
      </c>
      <c r="F14" s="17">
        <v>846777.13</v>
      </c>
      <c r="G14" s="18">
        <v>438278.36</v>
      </c>
    </row>
    <row r="15" spans="1:7" ht="15.75" x14ac:dyDescent="0.25">
      <c r="A15" s="71" t="s">
        <v>68</v>
      </c>
      <c r="B15" s="72"/>
      <c r="C15" s="72"/>
      <c r="D15" s="73"/>
      <c r="E15" s="17">
        <v>387656.69</v>
      </c>
      <c r="F15" s="17">
        <v>331036.03000000003</v>
      </c>
      <c r="G15" s="18">
        <v>56620.66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2354468.7499999995</v>
      </c>
      <c r="F16" s="16">
        <f>SUM(F17:F20)</f>
        <v>2323573.7899999996</v>
      </c>
      <c r="G16" s="16">
        <f>SUM(G17:G20)</f>
        <v>701034.87</v>
      </c>
    </row>
    <row r="17" spans="1:12" ht="15.75" x14ac:dyDescent="0.25">
      <c r="A17" s="116" t="s">
        <v>43</v>
      </c>
      <c r="B17" s="117"/>
      <c r="C17" s="117"/>
      <c r="D17" s="118"/>
      <c r="E17" s="17">
        <v>2115792.27</v>
      </c>
      <c r="F17" s="17">
        <v>2094961.42</v>
      </c>
      <c r="G17" s="18">
        <v>652015.26</v>
      </c>
    </row>
    <row r="18" spans="1:12" ht="15.75" x14ac:dyDescent="0.25">
      <c r="A18" s="64" t="s">
        <v>55</v>
      </c>
      <c r="B18" s="64"/>
      <c r="C18" s="64"/>
      <c r="D18" s="64"/>
      <c r="E18" s="17">
        <v>6046.8</v>
      </c>
      <c r="F18" s="17">
        <v>5846.78</v>
      </c>
      <c r="G18" s="18">
        <v>1239.52</v>
      </c>
    </row>
    <row r="19" spans="1:12" ht="15.75" x14ac:dyDescent="0.25">
      <c r="A19" s="64" t="s">
        <v>56</v>
      </c>
      <c r="B19" s="64"/>
      <c r="C19" s="64"/>
      <c r="D19" s="64"/>
      <c r="E19" s="17">
        <v>2015.36</v>
      </c>
      <c r="F19" s="17">
        <v>932</v>
      </c>
      <c r="G19" s="18">
        <v>1083.3599999999999</v>
      </c>
    </row>
    <row r="20" spans="1:12" ht="15.75" x14ac:dyDescent="0.25">
      <c r="A20" s="64" t="s">
        <v>57</v>
      </c>
      <c r="B20" s="64"/>
      <c r="C20" s="64"/>
      <c r="D20" s="64"/>
      <c r="E20" s="17">
        <v>230614.32</v>
      </c>
      <c r="F20" s="17">
        <v>221833.59</v>
      </c>
      <c r="G20" s="18">
        <v>46696.73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1261.26</v>
      </c>
      <c r="F21" s="16">
        <f>SUM(F22)</f>
        <v>1692.14</v>
      </c>
      <c r="G21" s="16">
        <f>SUM(G22)</f>
        <v>1798.53</v>
      </c>
    </row>
    <row r="22" spans="1:12" ht="15.75" x14ac:dyDescent="0.25">
      <c r="A22" s="64" t="s">
        <v>15</v>
      </c>
      <c r="B22" s="64"/>
      <c r="C22" s="64"/>
      <c r="D22" s="64"/>
      <c r="E22" s="17">
        <v>1261.26</v>
      </c>
      <c r="F22" s="17">
        <v>1692.14</v>
      </c>
      <c r="G22" s="18">
        <v>1798.53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'Кузнецкая 73'!F58</f>
        <v>1316348.1218911163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260602.8962291237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нар'!W338</f>
        <v>42226.184932055476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нар'!X338</f>
        <v>12960.248203662361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нар'!Y338</f>
        <v>4433.8924999999999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нар'!AV338+'[2]УК ВР декабрь нар'!BN338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нар'!AY338</f>
        <v>200982.57059340586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SUM(F35:F39)+297161.29</f>
        <v>892057.6379798972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нар'!CN338+'[2]УК ВР декабрь нар'!DU338</f>
        <v>163765.96441874155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нар'!CO338+'[2]УК ВР декабрь нар'!DV338</f>
        <v>50443.567714040786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нар'!CP338+'[2]УК ВР декабрь нар'!DW338</f>
        <v>215983.65609999996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нар'!BM338+'[2]УК ВР декабрь нар'!DB338+'[2]УК ВР декабрь нар'!EL338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нар'!DG338+'[2]УК ВР декабрь нар'!EQ338</f>
        <v>164703.15974711499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474969.45340530539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нар'!FB338+'[2]УК ВР декабрь нар'!FX338</f>
        <v>258179.68635929684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нар'!FC338+'[2]УК ВР декабрь нар'!FY338</f>
        <v>78529.102629562723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нар'!FD338+'[2]УК ВР декабрь нар'!FZ338</f>
        <v>2472.0108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нар'!GG338+'[2]УК ВР декабрь нар'!FL338+'[2]УК ВР декабрь нар'!BB338+'[2]УК ВР декабрь нар'!AK338</f>
        <v>421.54559999999998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нар'!FS338+'[2]УК ВР декабрь нар'!GL338</f>
        <v>135367.1080164458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1627629.9876143262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294424.43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125063.62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169360.81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1922054.4176143261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2115792.27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2094961.42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1510085.9742767902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73'!A2:G2</f>
        <v>перед собственниками дома по адресу: ул. Кузнецкая 73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73'!G6:H6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73'!G8:H8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2009855.44</v>
      </c>
      <c r="F9" s="16">
        <f t="shared" ref="F9:G9" si="0">SUM(F10:F15)</f>
        <v>2489413.6799999997</v>
      </c>
      <c r="G9" s="16">
        <f t="shared" si="0"/>
        <v>1263878.96</v>
      </c>
    </row>
    <row r="10" spans="1:7" ht="15.75" x14ac:dyDescent="0.25">
      <c r="A10" s="71" t="s">
        <v>9</v>
      </c>
      <c r="B10" s="72"/>
      <c r="C10" s="72"/>
      <c r="D10" s="73"/>
      <c r="E10" s="17">
        <v>1079193.2</v>
      </c>
      <c r="F10" s="17">
        <v>1344322.96</v>
      </c>
      <c r="G10" s="18">
        <v>406231.4</v>
      </c>
    </row>
    <row r="11" spans="1:7" ht="15.75" x14ac:dyDescent="0.25">
      <c r="A11" s="71" t="s">
        <v>10</v>
      </c>
      <c r="B11" s="72"/>
      <c r="C11" s="72"/>
      <c r="D11" s="73"/>
      <c r="E11" s="17">
        <v>300412</v>
      </c>
      <c r="F11" s="17">
        <v>375499.68</v>
      </c>
      <c r="G11" s="18">
        <v>337452.92</v>
      </c>
    </row>
    <row r="12" spans="1:7" ht="15.75" x14ac:dyDescent="0.25">
      <c r="A12" s="71" t="s">
        <v>11</v>
      </c>
      <c r="B12" s="72"/>
      <c r="C12" s="72"/>
      <c r="D12" s="73"/>
      <c r="E12" s="17">
        <v>223166.61</v>
      </c>
      <c r="F12" s="17">
        <v>223756.94</v>
      </c>
      <c r="G12" s="18">
        <v>79502.69</v>
      </c>
    </row>
    <row r="13" spans="1:7" ht="15.75" x14ac:dyDescent="0.25">
      <c r="A13" s="71" t="s">
        <v>12</v>
      </c>
      <c r="B13" s="72"/>
      <c r="C13" s="72"/>
      <c r="D13" s="73"/>
      <c r="E13" s="17">
        <v>238592.17</v>
      </c>
      <c r="F13" s="17">
        <v>236240.52</v>
      </c>
      <c r="G13" s="18">
        <v>86895.05</v>
      </c>
    </row>
    <row r="14" spans="1:7" ht="15.75" x14ac:dyDescent="0.25">
      <c r="A14" s="64" t="s">
        <v>13</v>
      </c>
      <c r="B14" s="64"/>
      <c r="C14" s="64"/>
      <c r="D14" s="64"/>
      <c r="E14" s="17">
        <v>139141.38</v>
      </c>
      <c r="F14" s="17">
        <v>240266.81</v>
      </c>
      <c r="G14" s="18">
        <v>337152.93</v>
      </c>
    </row>
    <row r="15" spans="1:7" ht="15.75" x14ac:dyDescent="0.25">
      <c r="A15" s="71" t="s">
        <v>68</v>
      </c>
      <c r="B15" s="72"/>
      <c r="C15" s="72"/>
      <c r="D15" s="73"/>
      <c r="E15" s="17">
        <v>29350.080000000002</v>
      </c>
      <c r="F15" s="17">
        <v>69326.77</v>
      </c>
      <c r="G15" s="18">
        <v>16643.97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2397326.94</v>
      </c>
      <c r="F16" s="16">
        <f>SUM(F17:F20)</f>
        <v>2365977.7400000002</v>
      </c>
      <c r="G16" s="16">
        <f>SUM(G17:G20)</f>
        <v>740930.27</v>
      </c>
    </row>
    <row r="17" spans="1:12" ht="30" customHeight="1" x14ac:dyDescent="0.25">
      <c r="A17" s="116" t="s">
        <v>43</v>
      </c>
      <c r="B17" s="117"/>
      <c r="C17" s="117"/>
      <c r="D17" s="118"/>
      <c r="E17" s="17">
        <v>2139934.86</v>
      </c>
      <c r="F17" s="17">
        <v>2121435.7999999998</v>
      </c>
      <c r="G17" s="18">
        <v>679060.52</v>
      </c>
    </row>
    <row r="18" spans="1:12" ht="15.75" x14ac:dyDescent="0.25">
      <c r="A18" s="64" t="s">
        <v>55</v>
      </c>
      <c r="B18" s="64"/>
      <c r="C18" s="64"/>
      <c r="D18" s="64"/>
      <c r="E18" s="17">
        <v>6478.56</v>
      </c>
      <c r="F18" s="17">
        <v>6110.41</v>
      </c>
      <c r="G18" s="18">
        <v>1607.67</v>
      </c>
    </row>
    <row r="19" spans="1:12" ht="15.75" x14ac:dyDescent="0.25">
      <c r="A19" s="64" t="s">
        <v>56</v>
      </c>
      <c r="B19" s="64"/>
      <c r="C19" s="64"/>
      <c r="D19" s="64"/>
      <c r="E19" s="17">
        <v>12525.96</v>
      </c>
      <c r="F19" s="17">
        <v>11492.47</v>
      </c>
      <c r="G19" s="18">
        <v>2116.85</v>
      </c>
    </row>
    <row r="20" spans="1:12" ht="15.75" x14ac:dyDescent="0.25">
      <c r="A20" s="64" t="s">
        <v>57</v>
      </c>
      <c r="B20" s="64"/>
      <c r="C20" s="64"/>
      <c r="D20" s="64"/>
      <c r="E20" s="17">
        <v>238387.56</v>
      </c>
      <c r="F20" s="17">
        <v>226939.06</v>
      </c>
      <c r="G20" s="18">
        <v>58145.23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40.22</v>
      </c>
      <c r="G21" s="16">
        <f>SUM(G22)</f>
        <v>1758.31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40.22</v>
      </c>
      <c r="G22" s="18">
        <v>1758.31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'Кузнецкая 73(2019)'!F59</f>
        <v>1510085.9742767902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219656.04555769509</v>
      </c>
    </row>
    <row r="27" spans="1:12" ht="70.15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нар'!W338</f>
        <v>37846.81764129072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нар'!X338</f>
        <v>9378.1913130276971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нар'!Y338</f>
        <v>7514.6533999999992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нар'!AA338+'[3]УК ВР декабрь нар'!AB338+'[3]УК ВР декабрь нар'!AC338+'[3]УК ВР декабрь нар'!AD338+'[3]УК ВР декабрь нар'!AE338+'[3]УК ВР декабрь нар'!AF338+'[3]УК ВР декабрь нар'!AG338+'[3]УК ВР декабрь нар'!AH338+'[3]УК ВР декабрь нар'!AJ338+'[3]УК ВР декабрь нар'!AL338+'[3]УК ВР декабрь нар'!AN338+'[3]УК ВР декабрь нар'!AO338+'[3]УК ВР декабрь нар'!AP338+'[3]УК ВР декабрь нар'!AQ338+'[3]УК ВР декабрь нар'!AR338+'[3]УК ВР декабрь нар'!AT338</f>
        <v>4326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нар'!AY338</f>
        <v>160590.3832033767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SUM(F35:F39)+330355.7</f>
        <v>748217.64181758789</v>
      </c>
    </row>
    <row r="34" spans="1:12" ht="87.6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нар'!CN338+'[3]УК ВР декабрь нар'!DU338</f>
        <v>183059.75590665592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нар'!CO338+'[3]УК ВР декабрь нар'!DV338</f>
        <v>40737.432955409735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нар'!CP338+'[3]УК ВР декабрь нар'!DW338</f>
        <v>29168.0344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нар'!AI338+'[3]УК ВР декабрь нар'!AJ338+'[3]УК ВР декабрь нар'!AS338+'[3]УК ВР декабрь нар'!BC338+'[3]УК ВР декабрь нар'!BM338+'[3]УК ВР декабрь нар'!DB338+'[3]УК ВР декабрь нар'!EK338+'[3]УК ВР декабрь нар'!AM338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нар'!DF338+'[3]УК ВР декабрь нар'!EP338</f>
        <v>164896.71855552224</v>
      </c>
    </row>
    <row r="40" spans="1:12" ht="67.150000000000006" customHeight="1" x14ac:dyDescent="0.25">
      <c r="A40" s="105" t="s">
        <v>74</v>
      </c>
      <c r="B40" s="106"/>
      <c r="C40" s="106"/>
      <c r="D40" s="106"/>
      <c r="E40" s="107"/>
      <c r="F40" s="26">
        <f>SUM(F41:F49)</f>
        <v>486357.61100114789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нар'!FB338+'[3]УК ВР декабрь нар'!FX338</f>
        <v>266707.95188041765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нар'!FC338+'[3]УК ВР декабрь нар'!FY338</f>
        <v>71706.294568608137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нар'!FD338+'[3]УК ВР декабрь нар'!FZ338</f>
        <v>2856.9690000000001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нар'!GG338+'[3]УК ВР декабрь нар'!FL338+'[3]УК ВР декабрь нар'!FE338+'[3]УК ВР декабрь нар'!BB338+'[3]УК ВР декабрь нар'!AK338</f>
        <v>2735.1504000000004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нар'!FS338+'[3]УК ВР декабрь нар'!GL338</f>
        <v>142351.24515212211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1454231.2983764308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276215.84999999998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113152.63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163063.22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1730447.1483764309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2139934.86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2121435.7999999998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1919573.6859003589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4" zoomScaleNormal="100" workbookViewId="0">
      <selection activeCell="A61" sqref="A61:F6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'Кузнецкая 73'!A2:G2</f>
        <v>перед собственниками дома по адресу: ул. Кузнецкая 73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73'!G6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73'!G8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-11073.6</v>
      </c>
      <c r="F9" s="16">
        <f t="shared" ref="F9:G9" si="0">SUM(F10:F15)</f>
        <v>109792.00999999998</v>
      </c>
      <c r="G9" s="16">
        <f t="shared" si="0"/>
        <v>916236.24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33390.67</v>
      </c>
      <c r="G10" s="18">
        <v>283937.71999999997</v>
      </c>
    </row>
    <row r="11" spans="1:7" ht="15.75" x14ac:dyDescent="0.25">
      <c r="A11" s="71" t="s">
        <v>10</v>
      </c>
      <c r="B11" s="72"/>
      <c r="C11" s="72"/>
      <c r="D11" s="73"/>
      <c r="E11" s="17">
        <v>-3667.77</v>
      </c>
      <c r="F11" s="17">
        <v>27530.1</v>
      </c>
      <c r="G11" s="18">
        <v>252248.63</v>
      </c>
    </row>
    <row r="12" spans="1:7" ht="15.75" x14ac:dyDescent="0.25">
      <c r="A12" s="71" t="s">
        <v>11</v>
      </c>
      <c r="B12" s="72"/>
      <c r="C12" s="72"/>
      <c r="D12" s="73"/>
      <c r="E12" s="17">
        <v>-3472.75</v>
      </c>
      <c r="F12" s="17">
        <v>11156.5</v>
      </c>
      <c r="G12" s="18">
        <v>55131.53</v>
      </c>
    </row>
    <row r="13" spans="1:7" ht="15.75" x14ac:dyDescent="0.25">
      <c r="A13" s="71" t="s">
        <v>12</v>
      </c>
      <c r="B13" s="72"/>
      <c r="C13" s="72"/>
      <c r="D13" s="73"/>
      <c r="E13" s="17">
        <v>-3933.08</v>
      </c>
      <c r="F13" s="17">
        <v>13123.92</v>
      </c>
      <c r="G13" s="18">
        <v>58634.79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22081.17</v>
      </c>
      <c r="G14" s="18">
        <v>252848.25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2509.65</v>
      </c>
      <c r="G15" s="18">
        <v>13435.32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2480858.4299999988</v>
      </c>
      <c r="F16" s="16">
        <f t="shared" ref="F16:G16" si="1">SUM(F17:F20)</f>
        <v>2381638.34</v>
      </c>
      <c r="G16" s="16">
        <f t="shared" si="1"/>
        <v>759507.54999999981</v>
      </c>
    </row>
    <row r="17" spans="1:12" ht="44.45" customHeight="1" x14ac:dyDescent="0.25">
      <c r="A17" s="119" t="s">
        <v>78</v>
      </c>
      <c r="B17" s="120"/>
      <c r="C17" s="120"/>
      <c r="D17" s="121"/>
      <c r="E17" s="17">
        <v>2151798.0299999989</v>
      </c>
      <c r="F17" s="17">
        <v>2075132.2999999998</v>
      </c>
      <c r="G17" s="18">
        <v>679561.95999999985</v>
      </c>
    </row>
    <row r="18" spans="1:12" ht="15.75" x14ac:dyDescent="0.25">
      <c r="A18" s="64" t="s">
        <v>55</v>
      </c>
      <c r="B18" s="64"/>
      <c r="C18" s="64"/>
      <c r="D18" s="64"/>
      <c r="E18" s="17">
        <v>3462.81</v>
      </c>
      <c r="F18" s="17">
        <v>3818.78</v>
      </c>
      <c r="G18" s="18">
        <v>1133.0899999999999</v>
      </c>
    </row>
    <row r="19" spans="1:12" ht="15.75" x14ac:dyDescent="0.25">
      <c r="A19" s="64" t="s">
        <v>56</v>
      </c>
      <c r="B19" s="64"/>
      <c r="C19" s="64"/>
      <c r="D19" s="64"/>
      <c r="E19" s="17">
        <v>12823.26</v>
      </c>
      <c r="F19" s="17">
        <v>12067.59</v>
      </c>
      <c r="G19" s="18">
        <v>2840.17</v>
      </c>
    </row>
    <row r="20" spans="1:12" ht="15.75" x14ac:dyDescent="0.25">
      <c r="A20" s="64" t="s">
        <v>57</v>
      </c>
      <c r="B20" s="64"/>
      <c r="C20" s="64"/>
      <c r="D20" s="64"/>
      <c r="E20" s="17">
        <v>312774.33</v>
      </c>
      <c r="F20" s="17">
        <v>290619.67</v>
      </c>
      <c r="G20" s="18">
        <v>75972.33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'Кузнецкая 73(2020)'!F59</f>
        <v>1919573.6859003589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125953.54954021508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нар'!W338</f>
        <v>22503.305560738503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нар'!X338</f>
        <v>5292.5739065877297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нар'!Y338+'[4]УК ВР декабрь нар'!DX338</f>
        <v>2362.6963999999998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нар'!AV338+'[4]УК ВР декабрь нар'!BM338+'[4]УК ВР декабрь нар'!BN338+'[4]УК ВР декабрь нар'!BO338+'[4]УК ВР декабрь нар'!BP338+'[4]УК ВР декабрь нар'!EG338+'[4]УК ВР декабрь нар'!EH338+'[4]УК ВР декабрь нар'!EI338+'[4]УК ВР декабрь нар'!EJ338</f>
        <v>9733.5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нар'!AY338</f>
        <v>86061.473672888853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SUM(F35:F39)+363030.91</f>
        <v>665832.06768216752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нар'!CN338+'[4]УК ВР декабрь нар'!DU338</f>
        <v>130855.0775418563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нар'!CO338+'[4]УК ВР декабрь нар'!DV338</f>
        <v>28806.20098322583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нар'!CP338+'[4]УК ВР декабрь нар'!DL338+'[4]УК ВР декабрь нар'!DP338+'[4]УК ВР декабрь нар'!DT338</f>
        <v>51560.921849999999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нар'!DB338+'[4]УК ВР декабрь нар'!DY338+'[4]УК ВР декабрь нар'!DZ338+'[4]УК ВР декабрь нар'!EA338+'[4]УК ВР декабрь нар'!EB338+'[4]УК ВР декабрь нар'!EC338+'[4]УК ВР декабрь нар'!ED338+'[4]УК ВР декабрь нар'!EE338+'[4]УК ВР декабрь нар'!EF338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нар'!DG338+'[4]УК ВР декабрь нар'!EP338</f>
        <v>91578.957307085351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658636.50975000008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нар'!$EU338+'[4]УК ВР декабрь нар'!FV338+'[4]УК ВР декабрь нар'!EY338</f>
        <v>647804.43000000005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нар'!EW338+'[4]УК ВР декабрь нар'!FA338+'[4]УК ВР декабрь нар'!FZ338</f>
        <v>3949.9326000000001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нар'!FL338+'[4]УК ВР декабрь нар'!GG338</f>
        <v>6882.1471500000016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нар'!FS338+'[4]УК ВР декабрь нар'!GL338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1450422.1269723827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230380.13999999998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60652.18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169727.96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1680802.2669723826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2151798.0299999989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2075132.2999999998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2390569.4489279753</v>
      </c>
      <c r="H59" s="28"/>
      <c r="K59" s="19"/>
    </row>
    <row r="61" spans="1:15" ht="30.6" customHeight="1" x14ac:dyDescent="0.2">
      <c r="A61" s="122" t="s">
        <v>79</v>
      </c>
      <c r="B61" s="122"/>
      <c r="C61" s="122"/>
      <c r="D61" s="122"/>
      <c r="E61" s="122"/>
      <c r="F61" s="44">
        <f>F59-G17</f>
        <v>1711007.4889279753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E21" sqref="E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42578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68"/>
      <c r="I1" s="46"/>
    </row>
    <row r="2" spans="1:9" ht="22.5" customHeight="1" x14ac:dyDescent="0.2">
      <c r="A2" s="141" t="str">
        <f>'Кузнецкая 73(2021)'!A2:G2</f>
        <v>перед собственниками дома по адресу: ул. Кузнецкая 73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-37090.840000000004</v>
      </c>
      <c r="F10" s="57">
        <f>SUM(F11:F16)</f>
        <v>40697.31</v>
      </c>
      <c r="G10" s="57">
        <f>SUM(G11:G16)</f>
        <v>469263.57999999996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23275.3</v>
      </c>
      <c r="G11" s="18">
        <v>177647.54</v>
      </c>
    </row>
    <row r="12" spans="1:9" ht="15.75" x14ac:dyDescent="0.25">
      <c r="A12" s="124" t="s">
        <v>10</v>
      </c>
      <c r="B12" s="125"/>
      <c r="C12" s="125"/>
      <c r="D12" s="126"/>
      <c r="E12" s="18">
        <v>-20849.78</v>
      </c>
      <c r="F12" s="18">
        <v>3782.32</v>
      </c>
      <c r="G12" s="18">
        <v>123150.98</v>
      </c>
    </row>
    <row r="13" spans="1:9" ht="15.75" x14ac:dyDescent="0.25">
      <c r="A13" s="124" t="s">
        <v>11</v>
      </c>
      <c r="B13" s="125"/>
      <c r="C13" s="125"/>
      <c r="D13" s="126"/>
      <c r="E13" s="18">
        <v>-3455.93</v>
      </c>
      <c r="F13" s="18">
        <v>5148.96</v>
      </c>
      <c r="G13" s="18">
        <v>29548.79</v>
      </c>
    </row>
    <row r="14" spans="1:9" ht="15.75" x14ac:dyDescent="0.25">
      <c r="A14" s="124" t="s">
        <v>12</v>
      </c>
      <c r="B14" s="125"/>
      <c r="C14" s="125"/>
      <c r="D14" s="126"/>
      <c r="E14" s="18">
        <v>-1875.9</v>
      </c>
      <c r="F14" s="18">
        <v>5350.77</v>
      </c>
      <c r="G14" s="18">
        <v>31092.85</v>
      </c>
    </row>
    <row r="15" spans="1:9" ht="15.75" x14ac:dyDescent="0.25">
      <c r="A15" s="128" t="s">
        <v>13</v>
      </c>
      <c r="B15" s="128"/>
      <c r="C15" s="128"/>
      <c r="D15" s="128"/>
      <c r="E15" s="18">
        <v>-10910.25</v>
      </c>
      <c r="F15" s="18">
        <v>2139.1799999999998</v>
      </c>
      <c r="G15" s="18">
        <v>101882.56</v>
      </c>
    </row>
    <row r="16" spans="1:9" ht="15.75" x14ac:dyDescent="0.25">
      <c r="A16" s="124" t="s">
        <v>82</v>
      </c>
      <c r="B16" s="125"/>
      <c r="C16" s="125"/>
      <c r="D16" s="126"/>
      <c r="E16" s="18">
        <v>1.02</v>
      </c>
      <c r="F16" s="18">
        <v>1000.78</v>
      </c>
      <c r="G16" s="18">
        <v>5940.86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2472443.84</v>
      </c>
      <c r="F17" s="18">
        <v>2351282.14</v>
      </c>
      <c r="G17" s="18">
        <v>684239.4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352000.04</v>
      </c>
      <c r="F21" s="58">
        <f t="shared" ref="F21:G21" si="0">SUM(F22:F25)</f>
        <v>332533.26</v>
      </c>
      <c r="G21" s="58">
        <f t="shared" si="0"/>
        <v>90336.130000000019</v>
      </c>
    </row>
    <row r="22" spans="1:10" ht="15.75" x14ac:dyDescent="0.25">
      <c r="A22" s="124" t="s">
        <v>55</v>
      </c>
      <c r="B22" s="125"/>
      <c r="C22" s="125"/>
      <c r="D22" s="126"/>
      <c r="E22" s="18">
        <v>2373.35</v>
      </c>
      <c r="F22" s="18">
        <v>2381.9699999999998</v>
      </c>
      <c r="G22" s="18">
        <v>903.71</v>
      </c>
    </row>
    <row r="23" spans="1:10" ht="15.75" x14ac:dyDescent="0.25">
      <c r="A23" s="124" t="s">
        <v>56</v>
      </c>
      <c r="B23" s="125"/>
      <c r="C23" s="125"/>
      <c r="D23" s="126"/>
      <c r="E23" s="18">
        <v>12868.88</v>
      </c>
      <c r="F23" s="18">
        <v>12256.41</v>
      </c>
      <c r="G23" s="18">
        <v>3253</v>
      </c>
    </row>
    <row r="24" spans="1:10" ht="15.75" x14ac:dyDescent="0.25">
      <c r="A24" s="124" t="s">
        <v>57</v>
      </c>
      <c r="B24" s="125"/>
      <c r="C24" s="125"/>
      <c r="D24" s="126"/>
      <c r="E24" s="18">
        <v>335682.27</v>
      </c>
      <c r="F24" s="18">
        <v>317880.55</v>
      </c>
      <c r="G24" s="18">
        <v>85118.21</v>
      </c>
    </row>
    <row r="25" spans="1:10" ht="15.75" x14ac:dyDescent="0.25">
      <c r="A25" s="124" t="s">
        <v>88</v>
      </c>
      <c r="B25" s="125"/>
      <c r="C25" s="125"/>
      <c r="D25" s="126"/>
      <c r="E25" s="18">
        <v>1075.54</v>
      </c>
      <c r="F25" s="18">
        <v>14.33</v>
      </c>
      <c r="G25" s="18">
        <v>1061.21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89</v>
      </c>
      <c r="B30" s="87"/>
      <c r="C30" s="87"/>
      <c r="D30" s="87"/>
      <c r="E30" s="87"/>
      <c r="F30" s="39">
        <f>'Кузнецкая 73(2021)'!F59</f>
        <v>2390569.4489279753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168247.63830677196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нар'!W338+'[6]УК ВР декабрь нар'!EX338</f>
        <v>50327.992743730967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нар'!X338+'[6]УК ВР декабрь нар'!EY338</f>
        <v>11262.696139389616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нар'!Y338+'[6]УК ВР декабрь нар'!EZ338+'[6]УК ВР декабрь нар'!FB338+'[6]УК ВР декабрь нар'!AW338</f>
        <v>29024.833499999997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нар'!AV338+'[6]УК ВР декабрь нар'!FQ338</f>
        <v>23825.53500007205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нар'!AY338+'[6]УК ВР декабрь нар'!FR338</f>
        <v>53806.580923579328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SUM(F40:F44)+289972.28</f>
        <v>974015.00450997544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нар'!CQ338+'[6]УК ВР декабрь нар'!DX338</f>
        <v>202119.06946171494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нар'!CR338+'[6]УК ВР декабрь нар'!DY338</f>
        <v>47006.997450670489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нар'!DZ338+'[6]УК ВР декабрь нар'!CS338</f>
        <v>307219.36477559502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нар'!DE338+'[6]УК ВР декабрь нар'!ET338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нар'!DI338+'[6]УК ВР декабрь нар'!EU338</f>
        <v>127697.29282199498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652453.33889999997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нар'!GH338</f>
        <v>647804.42999999993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нар'!GK338+'[6]УК ВР декабрь нар'!GL338+'[6]УК ВР декабрь нар'!GN338+'[6]УК ВР декабрь нар'!GO338+'[6]УК ВР декабрь нар'!GP338+'[6]УК ВР декабрь нар'!GQ338+'[6]УК ВР декабрь нар'!GR338+'[6]УК ВР декабрь нар'!GS338+'[6]УК ВР декабрь нар'!GT338+'[6]УК ВР декабрь нар'!GU338+'[6]УК ВР декабрь нар'!GV338</f>
        <v>4648.9088999999994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1794715.9817167474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236464.06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69652.5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166811.56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2031180.0417167475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2472443.84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2351282.14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2831833.2472112277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2147593.8472112278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H29" sqref="H29:H30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5.42578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68"/>
      <c r="I1" s="46"/>
    </row>
    <row r="2" spans="1:9" ht="22.5" customHeight="1" x14ac:dyDescent="0.2">
      <c r="A2" s="141" t="str">
        <f>'Кузнецкая 73(2022)'!A2:G2</f>
        <v>перед собственниками дома по адресу: ул. Кузнецкая 73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98</v>
      </c>
    </row>
    <row r="10" spans="1:9" ht="15.75" x14ac:dyDescent="0.25">
      <c r="A10" s="132" t="s">
        <v>8</v>
      </c>
      <c r="B10" s="133"/>
      <c r="C10" s="133"/>
      <c r="D10" s="134"/>
      <c r="E10" s="144">
        <f>SUM(E11:E16)</f>
        <v>-3920.2799999999997</v>
      </c>
      <c r="F10" s="144">
        <f>SUM(F11:F16)</f>
        <v>49870.25</v>
      </c>
      <c r="G10" s="144">
        <f>SUM(G11:G16)</f>
        <v>415473.05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18405.27</v>
      </c>
      <c r="G11" s="18">
        <v>159242.26999999999</v>
      </c>
    </row>
    <row r="12" spans="1:9" ht="15.75" x14ac:dyDescent="0.25">
      <c r="A12" s="124" t="s">
        <v>10</v>
      </c>
      <c r="B12" s="125"/>
      <c r="C12" s="125"/>
      <c r="D12" s="126"/>
      <c r="E12" s="18">
        <v>-740.28</v>
      </c>
      <c r="F12" s="18">
        <v>3483.42</v>
      </c>
      <c r="G12" s="18">
        <v>118927.28</v>
      </c>
    </row>
    <row r="13" spans="1:9" ht="15.75" x14ac:dyDescent="0.25">
      <c r="A13" s="124" t="s">
        <v>11</v>
      </c>
      <c r="B13" s="125"/>
      <c r="C13" s="125"/>
      <c r="D13" s="126"/>
      <c r="E13" s="18">
        <v>0</v>
      </c>
      <c r="F13" s="18">
        <v>3579.42</v>
      </c>
      <c r="G13" s="18">
        <v>25969.37</v>
      </c>
    </row>
    <row r="14" spans="1:9" ht="15.75" x14ac:dyDescent="0.25">
      <c r="A14" s="124" t="s">
        <v>12</v>
      </c>
      <c r="B14" s="125"/>
      <c r="C14" s="125"/>
      <c r="D14" s="126"/>
      <c r="E14" s="18">
        <v>-53.9</v>
      </c>
      <c r="F14" s="18">
        <v>6532.25</v>
      </c>
      <c r="G14" s="18">
        <v>24506.7</v>
      </c>
    </row>
    <row r="15" spans="1:9" ht="15.75" x14ac:dyDescent="0.25">
      <c r="A15" s="128" t="s">
        <v>93</v>
      </c>
      <c r="B15" s="128"/>
      <c r="C15" s="128"/>
      <c r="D15" s="128"/>
      <c r="E15" s="18">
        <v>-3125.08</v>
      </c>
      <c r="F15" s="18">
        <v>15524.61</v>
      </c>
      <c r="G15" s="18">
        <v>83232.87</v>
      </c>
    </row>
    <row r="16" spans="1:9" ht="15.75" x14ac:dyDescent="0.25">
      <c r="A16" s="124" t="s">
        <v>82</v>
      </c>
      <c r="B16" s="125"/>
      <c r="C16" s="125"/>
      <c r="D16" s="126"/>
      <c r="E16" s="18">
        <v>-1.02</v>
      </c>
      <c r="F16" s="18">
        <v>2345.2800000000002</v>
      </c>
      <c r="G16" s="18">
        <v>3594.56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2896755.17</v>
      </c>
      <c r="F17" s="18">
        <v>2876854.63</v>
      </c>
      <c r="G17" s="18">
        <v>704139.94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389356.51</v>
      </c>
      <c r="F21" s="58">
        <f>SUM(F22:F25)</f>
        <v>387172.34</v>
      </c>
      <c r="G21" s="58">
        <f>SUM(G22:G25)</f>
        <v>92520.3</v>
      </c>
    </row>
    <row r="22" spans="1:10" ht="15.75" x14ac:dyDescent="0.25">
      <c r="A22" s="124" t="s">
        <v>94</v>
      </c>
      <c r="B22" s="125"/>
      <c r="C22" s="125"/>
      <c r="D22" s="126"/>
      <c r="E22" s="18">
        <v>1109.3499999999999</v>
      </c>
      <c r="F22" s="18">
        <v>1317.7</v>
      </c>
      <c r="G22" s="18">
        <v>695.36</v>
      </c>
    </row>
    <row r="23" spans="1:10" ht="15.75" x14ac:dyDescent="0.25">
      <c r="A23" s="124" t="s">
        <v>95</v>
      </c>
      <c r="B23" s="125"/>
      <c r="C23" s="125"/>
      <c r="D23" s="126"/>
      <c r="E23" s="18">
        <v>14408.79</v>
      </c>
      <c r="F23" s="18">
        <v>14267.73</v>
      </c>
      <c r="G23" s="18">
        <v>3394.06</v>
      </c>
    </row>
    <row r="24" spans="1:10" ht="15.75" x14ac:dyDescent="0.25">
      <c r="A24" s="124" t="s">
        <v>57</v>
      </c>
      <c r="B24" s="125"/>
      <c r="C24" s="125"/>
      <c r="D24" s="126"/>
      <c r="E24" s="18">
        <v>371401.22</v>
      </c>
      <c r="F24" s="18">
        <v>368602.57</v>
      </c>
      <c r="G24" s="18">
        <v>87916.86</v>
      </c>
    </row>
    <row r="25" spans="1:10" ht="15.75" x14ac:dyDescent="0.25">
      <c r="A25" s="124" t="s">
        <v>88</v>
      </c>
      <c r="B25" s="125"/>
      <c r="C25" s="125"/>
      <c r="D25" s="126"/>
      <c r="E25" s="18">
        <v>2437.15</v>
      </c>
      <c r="F25" s="18">
        <v>2984.34</v>
      </c>
      <c r="G25" s="18">
        <v>514.02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96</v>
      </c>
      <c r="B30" s="87"/>
      <c r="C30" s="87"/>
      <c r="D30" s="87"/>
      <c r="E30" s="87"/>
      <c r="F30" s="39">
        <f>'Кузнецкая 73(2022)'!F64</f>
        <v>2831833.2472112277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869549.62652831734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нар'!W338+'[7]УК ВР декабрь нар'!FE338</f>
        <v>291655.54820338706</v>
      </c>
      <c r="G33" s="1"/>
      <c r="H33" s="1"/>
      <c r="L33" s="45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нар'!FF338+'[7]УК ВР декабрь нар'!X338</f>
        <v>69361.649908294014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нар'!Y338+'[7]УК ВР декабрь нар'!FH338+'[7]УК ВР декабрь нар'!AW338</f>
        <v>79167.314100000018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нар'!AV338+'[7]УК ВР декабрь нар'!FX338</f>
        <v>134137.11885040707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нар'!FY338+'[7]УК ВР декабрь нар'!AX338</f>
        <v>295227.9954662291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SUM(F40:F44)+337758.9</f>
        <v>825696.92632025213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5">
        <f>'[7]УК ВР март нар'!CQ338+'[7]УК ВР декабрь нар'!CT338+'[7]УК ВР декабрь нар'!ED338+'[7]УК ВР декабрь нар'!EE338</f>
        <v>415136.71238435572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нар'!CR338+'[7]УК ВР декабрь нар'!EF338</f>
        <v>7122.7949109669953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нар'!CS338+'[7]УК ВР декабрь нар'!EG338</f>
        <v>46758.194966410818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нар'!FA338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нар'!DI338+'[7]УК ВР декабрь нар'!FB338</f>
        <v>18920.324058518574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900569.97979999986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нар'!GO338+'[7]УК ВР декабрь нар'!GP338</f>
        <v>897400.24999999988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нар'!GR338+'[7]УК ВР декабрь нар'!GS338+'[7]УК ВР декабрь нар'!GT338+'[7]УК ВР декабрь нар'!GU338+'[7]УК ВР декабрь нар'!GV338+'[7]УК ВР декабрь нар'!GW338+'[7]УК ВР декабрь нар'!GX338+'[7]УК ВР декабрь нар'!GY338+'[7]УК ВР декабрь нар'!GZ338</f>
        <v>3169.7297999999992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2595816.5326485694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249147.68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81185.72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167961.96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2844964.2126485696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2896755.17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2876854.63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2883624.2045626575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2179484.2645626576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73</vt:lpstr>
      <vt:lpstr>Кузнецкая 73(2019)</vt:lpstr>
      <vt:lpstr>Кузнецкая 73(2020)</vt:lpstr>
      <vt:lpstr>Кузнецкая 73(2021)</vt:lpstr>
      <vt:lpstr>Кузнецкая 73(2022)</vt:lpstr>
      <vt:lpstr>Кузнецкая 73(2023)</vt:lpstr>
      <vt:lpstr>'Кузнецкая 73'!Область_печати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2023-03-28T14:03:31Z</cp:lastPrinted>
  <dcterms:created xsi:type="dcterms:W3CDTF">2013-05-24T09:13:10Z</dcterms:created>
  <dcterms:modified xsi:type="dcterms:W3CDTF">2024-05-20T08:50:54Z</dcterms:modified>
</cp:coreProperties>
</file>